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ba.usr.bpba\files\1335ContrataciondeObras\OFICINA DE CONTRATACIÓN DE OBRAS\Gisela\Privadas\12.577 - CCTV Villa Ramallo\Archivos para publicar en Web\"/>
    </mc:Choice>
  </mc:AlternateContent>
  <xr:revisionPtr revIDLastSave="0" documentId="13_ncr:1_{3F6FE8E4-F4C7-4561-A958-407001022F55}" xr6:coauthVersionLast="47" xr6:coauthVersionMax="47" xr10:uidLastSave="{00000000-0000-0000-0000-000000000000}"/>
  <bookViews>
    <workbookView xWindow="-120" yWindow="-120" windowWidth="29040" windowHeight="15720" xr2:uid="{5C949567-EDCE-418E-8862-6ED45F3B450C}"/>
  </bookViews>
  <sheets>
    <sheet name="Hoja1" sheetId="2" r:id="rId1"/>
  </sheets>
  <definedNames>
    <definedName name="_xlnm.Print_Area" localSheetId="0">Hoja1!$B$1:$H$19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/>
  <c r="G13" i="2"/>
  <c r="G12" i="2"/>
  <c r="G11" i="2"/>
  <c r="G10" i="2"/>
  <c r="G9" i="2"/>
  <c r="G8" i="2"/>
  <c r="G7" i="2"/>
  <c r="G6" i="2"/>
  <c r="G5" i="2"/>
  <c r="G4" i="2"/>
  <c r="G3" i="2"/>
  <c r="H14" i="2" l="1"/>
  <c r="H19" i="2"/>
</calcChain>
</file>

<file path=xl/sharedStrings.xml><?xml version="1.0" encoding="utf-8"?>
<sst xmlns="http://schemas.openxmlformats.org/spreadsheetml/2006/main" count="40" uniqueCount="26">
  <si>
    <t>Unid.</t>
  </si>
  <si>
    <t>Cant.</t>
  </si>
  <si>
    <t>U</t>
  </si>
  <si>
    <t>ITEM</t>
  </si>
  <si>
    <t>Visita Técnica extra s/Pliego.</t>
  </si>
  <si>
    <t>SUBTOTAL EN PESOS</t>
  </si>
  <si>
    <t>SUBTOTAL EN DOLARES</t>
  </si>
  <si>
    <t xml:space="preserve">Precio Unitario USD/$ </t>
  </si>
  <si>
    <t xml:space="preserve">Precio Parcial USD/$ </t>
  </si>
  <si>
    <t xml:space="preserve">Totales USD/$ </t>
  </si>
  <si>
    <t>PROVISIÓN E INSTALACIÓN DEL SISTEMA DE CCTV</t>
  </si>
  <si>
    <t>Provisión de NVR 32 canales s/Pliego.</t>
  </si>
  <si>
    <t>Provisión de Cámara Bullet IP-PoE, s/Pliego.</t>
  </si>
  <si>
    <t>Provisión de Mini Domo IP-POE para Lobby s/Pliego</t>
  </si>
  <si>
    <t>Provisión de Domo IP-POE PTZ s/Pliego</t>
  </si>
  <si>
    <t>Provisión de Switch POE 24 Puertos s/pliego</t>
  </si>
  <si>
    <t>Provisión de MONITOR LED COLOR 32” (PARA BUNKER) s/Pliego.</t>
  </si>
  <si>
    <t>Provisión de MONITOR LED COLOR 23/24” (PARA MONITOREO SALON) s/Pliego.</t>
  </si>
  <si>
    <t>Provisión de MONITOR LED COLOR 19” (PARA GRABADORAS) s/Pliego.</t>
  </si>
  <si>
    <t>Provisión de Rack Abierto de 19”, 40U, de modulación vertical s/Pliego.</t>
  </si>
  <si>
    <t>Provision de sistema de Audio Bidirecional con sirena. S/ Pliego</t>
  </si>
  <si>
    <t>Provisión de UPS 3KVA s/Pliego.</t>
  </si>
  <si>
    <t>Entrega de Planos conforme a obra s/Pliego.</t>
  </si>
  <si>
    <t>Abono de mantenimiento preventivo y correctivo del sistema SEMESTRAL s/ Pliego</t>
  </si>
  <si>
    <t>Cableado, montaje, configuración, puesta en servicio, pruebas de funcionamiento, etc. s/Pliego.</t>
  </si>
  <si>
    <t>PRESUPUESTO OFICIAL  - SISTEMA DE CCTV - NUEVA SUCURSAL VILLA RAMALLO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</si>
</sst>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[$ARS]\ #,##0.00"/>
    <numFmt numFmtId="165" formatCode="[$USD]\ #,##0.00"/>
    <numFmt numFmtId="166" formatCode="&quot;$&quot;\ #,##0.00"/>
    <numFmt numFmtId="167" formatCode="[$USD]\ #,##0.00;[$USD]\ \-#,##0.00"/>
    <numFmt numFmtId="168" formatCode="[$USD]\ #,##0.00;\-[$USD]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6" fillId="5" borderId="1" xfId="3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justify" vertical="center" wrapText="1"/>
    </xf>
    <xf numFmtId="0" fontId="6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justify" vertical="center" wrapText="1"/>
    </xf>
    <xf numFmtId="0" fontId="5" fillId="0" borderId="1" xfId="3" applyFont="1" applyBorder="1" applyAlignment="1">
      <alignment horizontal="justify" vertical="center" wrapText="1"/>
    </xf>
    <xf numFmtId="0" fontId="6" fillId="0" borderId="1" xfId="3" applyFont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165" fontId="0" fillId="3" borderId="1" xfId="0" applyNumberFormat="1" applyFill="1" applyBorder="1" applyAlignment="1">
      <alignment horizontal="right"/>
    </xf>
    <xf numFmtId="164" fontId="0" fillId="3" borderId="1" xfId="0" applyNumberForma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/>
    </xf>
    <xf numFmtId="168" fontId="0" fillId="0" borderId="0" xfId="0" applyNumberFormat="1"/>
    <xf numFmtId="4" fontId="0" fillId="0" borderId="0" xfId="0" applyNumberFormat="1"/>
    <xf numFmtId="166" fontId="0" fillId="0" borderId="0" xfId="0" applyNumberFormat="1"/>
    <xf numFmtId="165" fontId="1" fillId="4" borderId="1" xfId="1" applyNumberFormat="1" applyFill="1" applyBorder="1" applyAlignment="1">
      <alignment horizontal="center" vertical="center"/>
    </xf>
  </cellXfs>
  <cellStyles count="6">
    <cellStyle name="20% - Énfasis1 2" xfId="1" xr:uid="{2D83A2B5-2B1F-4F27-B732-E3102FED77E9}"/>
    <cellStyle name="Excel Built-in Normal" xfId="2" xr:uid="{F3D84FEC-35E9-4E83-BB12-4E9A8A8B5BE0}"/>
    <cellStyle name="Moneda 3" xfId="5" xr:uid="{D0D467EB-368C-40C7-98B1-CA4CBFC1D4E1}"/>
    <cellStyle name="Normal" xfId="0" builtinId="0"/>
    <cellStyle name="Normal 2" xfId="3" xr:uid="{38587F99-7F8E-4EF8-8C05-1C62AE8656F7}"/>
    <cellStyle name="Normal 4" xfId="4" xr:uid="{412EEAF9-A99F-441D-84B7-8C1D4B05B6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7EAAF-43B0-4481-9E6C-F4155B7FCD9D}">
  <dimension ref="B1:K21"/>
  <sheetViews>
    <sheetView tabSelected="1" workbookViewId="0">
      <selection activeCell="G23" sqref="G23"/>
    </sheetView>
  </sheetViews>
  <sheetFormatPr baseColWidth="10" defaultRowHeight="15" x14ac:dyDescent="0.25"/>
  <cols>
    <col min="1" max="1" width="2.7109375" customWidth="1"/>
    <col min="2" max="2" width="5.85546875" style="1" customWidth="1"/>
    <col min="3" max="3" width="71.140625" customWidth="1"/>
    <col min="4" max="4" width="6.28515625" style="1" customWidth="1"/>
    <col min="5" max="5" width="5.5703125" style="1" bestFit="1" customWidth="1"/>
    <col min="6" max="6" width="14.140625" style="3" bestFit="1" customWidth="1"/>
    <col min="7" max="7" width="17.42578125" style="3" customWidth="1"/>
    <col min="8" max="8" width="17" style="2" customWidth="1"/>
    <col min="10" max="10" width="13.140625" bestFit="1" customWidth="1"/>
    <col min="11" max="11" width="16.85546875" bestFit="1" customWidth="1"/>
  </cols>
  <sheetData>
    <row r="1" spans="2:11" x14ac:dyDescent="0.25">
      <c r="B1" s="28" t="s">
        <v>25</v>
      </c>
      <c r="C1" s="28"/>
      <c r="D1" s="28"/>
      <c r="E1" s="28"/>
      <c r="F1" s="28"/>
      <c r="G1" s="28"/>
      <c r="H1" s="28"/>
    </row>
    <row r="2" spans="2:11" ht="30" x14ac:dyDescent="0.25">
      <c r="B2" s="18" t="s">
        <v>3</v>
      </c>
      <c r="C2" s="18" t="s">
        <v>10</v>
      </c>
      <c r="D2" s="18" t="s">
        <v>0</v>
      </c>
      <c r="E2" s="18" t="s">
        <v>1</v>
      </c>
      <c r="F2" s="18" t="s">
        <v>7</v>
      </c>
      <c r="G2" s="18" t="s">
        <v>8</v>
      </c>
      <c r="H2" s="18" t="s">
        <v>9</v>
      </c>
    </row>
    <row r="3" spans="2:11" x14ac:dyDescent="0.25">
      <c r="B3" s="4">
        <v>1</v>
      </c>
      <c r="C3" s="5" t="s">
        <v>11</v>
      </c>
      <c r="D3" s="6" t="s">
        <v>2</v>
      </c>
      <c r="E3" s="7">
        <v>1</v>
      </c>
      <c r="F3" s="8">
        <v>2509</v>
      </c>
      <c r="G3" s="17">
        <f>F3*E3</f>
        <v>2509</v>
      </c>
      <c r="H3" s="10"/>
      <c r="J3" s="25"/>
    </row>
    <row r="4" spans="2:11" x14ac:dyDescent="0.25">
      <c r="B4" s="4">
        <v>2</v>
      </c>
      <c r="C4" s="11" t="s">
        <v>12</v>
      </c>
      <c r="D4" s="12" t="s">
        <v>2</v>
      </c>
      <c r="E4" s="7">
        <v>26</v>
      </c>
      <c r="F4" s="8">
        <v>287</v>
      </c>
      <c r="G4" s="17">
        <f t="shared" ref="G4:G13" si="0">F4*E4</f>
        <v>7462</v>
      </c>
      <c r="H4" s="10"/>
      <c r="J4" s="25"/>
    </row>
    <row r="5" spans="2:11" x14ac:dyDescent="0.25">
      <c r="B5" s="4">
        <v>3</v>
      </c>
      <c r="C5" s="11" t="s">
        <v>13</v>
      </c>
      <c r="D5" s="12" t="s">
        <v>2</v>
      </c>
      <c r="E5" s="7">
        <v>5</v>
      </c>
      <c r="F5" s="8">
        <v>220</v>
      </c>
      <c r="G5" s="17">
        <f t="shared" si="0"/>
        <v>1100</v>
      </c>
      <c r="H5" s="10"/>
      <c r="J5" s="25"/>
    </row>
    <row r="6" spans="2:11" x14ac:dyDescent="0.25">
      <c r="B6" s="4">
        <v>4</v>
      </c>
      <c r="C6" s="11" t="s">
        <v>14</v>
      </c>
      <c r="D6" s="12" t="s">
        <v>2</v>
      </c>
      <c r="E6" s="7">
        <v>1</v>
      </c>
      <c r="F6" s="8">
        <v>878</v>
      </c>
      <c r="G6" s="17">
        <f t="shared" si="0"/>
        <v>878</v>
      </c>
      <c r="H6" s="10"/>
      <c r="J6" s="25"/>
    </row>
    <row r="7" spans="2:11" x14ac:dyDescent="0.25">
      <c r="B7" s="4">
        <v>5</v>
      </c>
      <c r="C7" s="11" t="s">
        <v>15</v>
      </c>
      <c r="D7" s="12" t="s">
        <v>2</v>
      </c>
      <c r="E7" s="7">
        <v>2</v>
      </c>
      <c r="F7" s="8">
        <v>697</v>
      </c>
      <c r="G7" s="17">
        <f t="shared" si="0"/>
        <v>1394</v>
      </c>
      <c r="H7" s="10"/>
      <c r="J7" s="25"/>
    </row>
    <row r="8" spans="2:11" x14ac:dyDescent="0.25">
      <c r="B8" s="4">
        <v>6</v>
      </c>
      <c r="C8" s="11" t="s">
        <v>16</v>
      </c>
      <c r="D8" s="12" t="s">
        <v>2</v>
      </c>
      <c r="E8" s="7">
        <v>2</v>
      </c>
      <c r="F8" s="8">
        <v>473</v>
      </c>
      <c r="G8" s="17">
        <f t="shared" si="0"/>
        <v>946</v>
      </c>
      <c r="H8" s="10"/>
      <c r="J8" s="25"/>
    </row>
    <row r="9" spans="2:11" ht="30" x14ac:dyDescent="0.25">
      <c r="B9" s="4">
        <v>7</v>
      </c>
      <c r="C9" s="11" t="s">
        <v>17</v>
      </c>
      <c r="D9" s="12" t="s">
        <v>2</v>
      </c>
      <c r="E9" s="7">
        <v>1</v>
      </c>
      <c r="F9" s="8">
        <v>210</v>
      </c>
      <c r="G9" s="17">
        <f t="shared" si="0"/>
        <v>210</v>
      </c>
      <c r="H9" s="10"/>
      <c r="J9" s="25"/>
    </row>
    <row r="10" spans="2:11" x14ac:dyDescent="0.25">
      <c r="B10" s="4">
        <v>8</v>
      </c>
      <c r="C10" s="11" t="s">
        <v>18</v>
      </c>
      <c r="D10" s="12" t="s">
        <v>2</v>
      </c>
      <c r="E10" s="7">
        <v>1</v>
      </c>
      <c r="F10" s="8">
        <v>167</v>
      </c>
      <c r="G10" s="17">
        <f t="shared" si="0"/>
        <v>167</v>
      </c>
      <c r="H10" s="10"/>
      <c r="J10" s="25"/>
    </row>
    <row r="11" spans="2:11" x14ac:dyDescent="0.25">
      <c r="B11" s="4">
        <v>9</v>
      </c>
      <c r="C11" s="13" t="s">
        <v>19</v>
      </c>
      <c r="D11" s="12" t="s">
        <v>2</v>
      </c>
      <c r="E11" s="7">
        <v>1</v>
      </c>
      <c r="F11" s="8">
        <v>348</v>
      </c>
      <c r="G11" s="17">
        <f t="shared" si="0"/>
        <v>348</v>
      </c>
      <c r="H11" s="10"/>
      <c r="J11" s="25"/>
    </row>
    <row r="12" spans="2:11" x14ac:dyDescent="0.25">
      <c r="B12" s="4">
        <v>10</v>
      </c>
      <c r="C12" s="13" t="s">
        <v>20</v>
      </c>
      <c r="D12" s="12" t="s">
        <v>2</v>
      </c>
      <c r="E12" s="7">
        <v>1</v>
      </c>
      <c r="F12" s="8">
        <v>482</v>
      </c>
      <c r="G12" s="17">
        <f t="shared" si="0"/>
        <v>482</v>
      </c>
      <c r="H12" s="10"/>
      <c r="J12" s="25"/>
    </row>
    <row r="13" spans="2:11" x14ac:dyDescent="0.25">
      <c r="B13" s="4">
        <v>11</v>
      </c>
      <c r="C13" s="13" t="s">
        <v>21</v>
      </c>
      <c r="D13" s="12" t="s">
        <v>2</v>
      </c>
      <c r="E13" s="7">
        <v>1</v>
      </c>
      <c r="F13" s="8">
        <v>1335</v>
      </c>
      <c r="G13" s="17">
        <f t="shared" si="0"/>
        <v>1335</v>
      </c>
      <c r="H13" s="10"/>
      <c r="J13" s="25"/>
    </row>
    <row r="14" spans="2:11" x14ac:dyDescent="0.25">
      <c r="B14" s="19"/>
      <c r="C14" s="20" t="s">
        <v>6</v>
      </c>
      <c r="D14" s="19"/>
      <c r="E14" s="19"/>
      <c r="F14" s="21"/>
      <c r="G14" s="21"/>
      <c r="H14" s="22">
        <f>SUM(G3:G13)</f>
        <v>16831</v>
      </c>
      <c r="J14" s="25"/>
      <c r="K14" s="27"/>
    </row>
    <row r="15" spans="2:11" ht="30" x14ac:dyDescent="0.25">
      <c r="B15" s="4">
        <v>12</v>
      </c>
      <c r="C15" s="11" t="s">
        <v>24</v>
      </c>
      <c r="D15" s="15" t="s">
        <v>2</v>
      </c>
      <c r="E15" s="7">
        <v>42</v>
      </c>
      <c r="F15" s="16">
        <v>407000</v>
      </c>
      <c r="G15" s="16">
        <f>F15*E15</f>
        <v>17094000</v>
      </c>
      <c r="H15" s="9"/>
      <c r="K15" s="27"/>
    </row>
    <row r="16" spans="2:11" x14ac:dyDescent="0.25">
      <c r="B16" s="4">
        <v>13</v>
      </c>
      <c r="C16" s="14" t="s">
        <v>22</v>
      </c>
      <c r="D16" s="15" t="s">
        <v>2</v>
      </c>
      <c r="E16" s="7">
        <v>1</v>
      </c>
      <c r="F16" s="16">
        <v>250000</v>
      </c>
      <c r="G16" s="16">
        <f>F16*E16</f>
        <v>250000</v>
      </c>
      <c r="H16" s="9"/>
      <c r="K16" s="27"/>
    </row>
    <row r="17" spans="2:11" x14ac:dyDescent="0.25">
      <c r="B17" s="4">
        <v>14</v>
      </c>
      <c r="C17" s="11" t="s">
        <v>23</v>
      </c>
      <c r="D17" s="12" t="s">
        <v>2</v>
      </c>
      <c r="E17" s="7">
        <v>1</v>
      </c>
      <c r="F17" s="16">
        <v>500000</v>
      </c>
      <c r="G17" s="16">
        <f>F17*E17</f>
        <v>500000</v>
      </c>
      <c r="H17" s="9"/>
      <c r="K17" s="27"/>
    </row>
    <row r="18" spans="2:11" x14ac:dyDescent="0.25">
      <c r="B18" s="4">
        <v>15</v>
      </c>
      <c r="C18" s="11" t="s">
        <v>4</v>
      </c>
      <c r="D18" s="12" t="s">
        <v>2</v>
      </c>
      <c r="E18" s="7">
        <v>6</v>
      </c>
      <c r="F18" s="16">
        <v>250000</v>
      </c>
      <c r="G18" s="16">
        <f>F18*E18</f>
        <v>1500000</v>
      </c>
      <c r="H18" s="9"/>
      <c r="K18" s="27"/>
    </row>
    <row r="19" spans="2:11" x14ac:dyDescent="0.25">
      <c r="B19" s="19"/>
      <c r="C19" s="20" t="s">
        <v>5</v>
      </c>
      <c r="D19" s="19"/>
      <c r="E19" s="19"/>
      <c r="F19" s="21"/>
      <c r="G19" s="23"/>
      <c r="H19" s="24">
        <f>SUM(G14:G19)</f>
        <v>19344000</v>
      </c>
      <c r="K19" s="27"/>
    </row>
    <row r="20" spans="2:11" x14ac:dyDescent="0.25">
      <c r="K20" s="26"/>
    </row>
    <row r="21" spans="2:11" x14ac:dyDescent="0.25">
      <c r="K21" s="27"/>
    </row>
  </sheetData>
  <sheetProtection algorithmName="SHA-512" hashValue="vVan3h/1KQqyh/jn4q/ERSgRThqW9/mVEh3i0GV/cUyR0e9/YWI7UCPNtnIP4aN8G7+3gdyKmiEKgeGvciUrtw==" saltValue="q6bXVbmCNwgcG6DaVyWvng==" spinCount="100000" sheet="1" objects="1" scenarios="1"/>
  <mergeCells count="1">
    <mergeCell ref="B1:H1"/>
  </mergeCells>
  <pageMargins left="0.70866141732283472" right="0.70866141732283472" top="0.74803149606299213" bottom="0.74803149606299213" header="0.31496062992125984" footer="0.31496062992125984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Banco de la Provincia de Buenos Aires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gisela leguizamon</cp:lastModifiedBy>
  <cp:lastPrinted>2025-07-28T15:22:51Z</cp:lastPrinted>
  <dcterms:created xsi:type="dcterms:W3CDTF">2023-09-04T12:19:19Z</dcterms:created>
  <dcterms:modified xsi:type="dcterms:W3CDTF">2025-09-02T13:05:44Z</dcterms:modified>
</cp:coreProperties>
</file>